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+++Trabalho Selvíria\2020.04.16 PAVIMENTAÇÃO E DRENAGEM\"/>
    </mc:Choice>
  </mc:AlternateContent>
  <xr:revisionPtr revIDLastSave="0" documentId="13_ncr:1_{B5706DBA-54A1-49FE-914A-711FADAD0900}" xr6:coauthVersionLast="45" xr6:coauthVersionMax="45" xr10:uidLastSave="{00000000-0000-0000-0000-000000000000}"/>
  <bookViews>
    <workbookView xWindow="11175" yWindow="840" windowWidth="14115" windowHeight="12825" xr2:uid="{5FE5AE0D-5C7D-4877-9C7C-1E69F721BD5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8" i="1" l="1"/>
  <c r="B12" i="1"/>
  <c r="B14" i="1" s="1"/>
  <c r="B17" i="1" s="1"/>
  <c r="B6" i="1" l="1"/>
  <c r="B7" i="1" s="1"/>
</calcChain>
</file>

<file path=xl/sharedStrings.xml><?xml version="1.0" encoding="utf-8"?>
<sst xmlns="http://schemas.openxmlformats.org/spreadsheetml/2006/main" count="16" uniqueCount="16">
  <si>
    <t>Area</t>
  </si>
  <si>
    <t>perimetro</t>
  </si>
  <si>
    <t>inclinação</t>
  </si>
  <si>
    <t>n</t>
  </si>
  <si>
    <t>Rh^(2/3)</t>
  </si>
  <si>
    <t>Q (m³/s)</t>
  </si>
  <si>
    <t>Diametro</t>
  </si>
  <si>
    <t>i (mm/h)</t>
  </si>
  <si>
    <t>TR</t>
  </si>
  <si>
    <t>tc (min)</t>
  </si>
  <si>
    <t>L (m)</t>
  </si>
  <si>
    <t>desn (m)</t>
  </si>
  <si>
    <t>Abac(m²)</t>
  </si>
  <si>
    <t>Cdef</t>
  </si>
  <si>
    <t>Qd(m³/s)</t>
  </si>
  <si>
    <t>Q/2 (m³/s)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</si>
</sst>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8CDFA-2844-4A26-84B5-3898B83A1756}">
  <dimension ref="A1:B17"/>
  <sheetViews>
    <sheetView tabSelected="1" workbookViewId="0">
      <selection activeCell="B9" sqref="B9"/>
    </sheetView>
  </sheetViews>
  <sheetFormatPr defaultRowHeight="15" x14ac:dyDescent="0.25"/>
  <sheetData>
    <row r="1" spans="1:2" x14ac:dyDescent="0.25">
      <c r="A1" t="s">
        <v>6</v>
      </c>
    </row>
    <row r="2" spans="1:2" x14ac:dyDescent="0.25">
      <c r="A2" t="s">
        <v>0</v>
      </c>
      <c r="B2">
        <v>0.69099999999999995</v>
      </c>
    </row>
    <row r="3" spans="1:2" x14ac:dyDescent="0.25">
      <c r="A3" t="s">
        <v>1</v>
      </c>
      <c r="B3">
        <v>9.7200000000000006</v>
      </c>
    </row>
    <row r="4" spans="1:2" x14ac:dyDescent="0.25">
      <c r="A4" t="s">
        <v>2</v>
      </c>
      <c r="B4">
        <v>1.2E-2</v>
      </c>
    </row>
    <row r="5" spans="1:2" x14ac:dyDescent="0.25">
      <c r="A5" t="s">
        <v>3</v>
      </c>
      <c r="B5">
        <v>1.2999999999999999E-2</v>
      </c>
    </row>
    <row r="6" spans="1:2" x14ac:dyDescent="0.25">
      <c r="A6" t="s">
        <v>4</v>
      </c>
      <c r="B6">
        <f>(B2/B3)^(2/3)</f>
        <v>0.17160944560507427</v>
      </c>
    </row>
    <row r="7" spans="1:2" x14ac:dyDescent="0.25">
      <c r="A7" t="s">
        <v>5</v>
      </c>
      <c r="B7">
        <f>B6*B2*(B4^0.5)/B5</f>
        <v>0.99923239734228897</v>
      </c>
    </row>
    <row r="8" spans="1:2" x14ac:dyDescent="0.25">
      <c r="A8" t="s">
        <v>15</v>
      </c>
      <c r="B8">
        <f>ROUND(B7/2,2)</f>
        <v>0.5</v>
      </c>
    </row>
    <row r="10" spans="1:2" x14ac:dyDescent="0.25">
      <c r="A10" t="s">
        <v>10</v>
      </c>
      <c r="B10">
        <v>628.55999999999995</v>
      </c>
    </row>
    <row r="11" spans="1:2" x14ac:dyDescent="0.25">
      <c r="A11" t="s">
        <v>11</v>
      </c>
      <c r="B11">
        <v>5</v>
      </c>
    </row>
    <row r="12" spans="1:2" x14ac:dyDescent="0.25">
      <c r="A12" t="s">
        <v>9</v>
      </c>
      <c r="B12">
        <f>ROUND(0.0977*((B10)^0.6)/((B11/B10)^0.3),3)</f>
        <v>19.893999999999998</v>
      </c>
    </row>
    <row r="13" spans="1:2" x14ac:dyDescent="0.25">
      <c r="A13" t="s">
        <v>8</v>
      </c>
      <c r="B13">
        <v>5</v>
      </c>
    </row>
    <row r="14" spans="1:2" x14ac:dyDescent="0.25">
      <c r="A14" t="s">
        <v>7</v>
      </c>
      <c r="B14">
        <f>ROUND(726.942*(B13^0.1465)/((B12+10)^0.7419),2)</f>
        <v>73.989999999999995</v>
      </c>
    </row>
    <row r="15" spans="1:2" x14ac:dyDescent="0.25">
      <c r="A15" t="s">
        <v>12</v>
      </c>
      <c r="B15">
        <v>24990.799999999999</v>
      </c>
    </row>
    <row r="16" spans="1:2" x14ac:dyDescent="0.25">
      <c r="A16" t="s">
        <v>13</v>
      </c>
      <c r="B16">
        <v>0.8</v>
      </c>
    </row>
    <row r="17" spans="1:2" x14ac:dyDescent="0.25">
      <c r="A17" t="s">
        <v>14</v>
      </c>
      <c r="B17">
        <f>ROUND(B16*B14*(0.001/3600)*B15,3)</f>
        <v>0.41099999999999998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Windows</dc:creator>
  <cp:lastModifiedBy>Microsoft Windows</cp:lastModifiedBy>
  <dcterms:created xsi:type="dcterms:W3CDTF">2020-05-26T22:01:15Z</dcterms:created>
  <dcterms:modified xsi:type="dcterms:W3CDTF">2020-07-24T15:43:34Z</dcterms:modified>
</cp:coreProperties>
</file>